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sierrar\Documents\InformacionMSPS\PROCESOS CONTRACTUALES JURÍDICOS\06. VIGILANCIA Y SEGURIDAD 2026\PROCESO 2026\ESTUDIO DE MERCADO\"/>
    </mc:Choice>
  </mc:AlternateContent>
  <xr:revisionPtr revIDLastSave="0" documentId="13_ncr:1_{B8F4A592-CE4A-4D1A-AE8E-01318C89DB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ÓN COTIZACION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9" i="2" l="1"/>
  <c r="O8" i="2"/>
  <c r="O7" i="2"/>
  <c r="O6" i="2"/>
  <c r="O5" i="2"/>
  <c r="O4" i="2"/>
  <c r="O3" i="2"/>
  <c r="O10" i="2"/>
  <c r="M10" i="2"/>
  <c r="N9" i="2"/>
  <c r="J9" i="2"/>
  <c r="I9" i="2"/>
  <c r="K9" i="2" l="1"/>
  <c r="N3" i="2"/>
  <c r="N5" i="2" l="1"/>
  <c r="N8" i="2" l="1"/>
  <c r="N7" i="2"/>
  <c r="N6" i="2"/>
  <c r="J3" i="2"/>
  <c r="I3" i="2"/>
  <c r="N4" i="2" l="1"/>
  <c r="N10" i="2" s="1"/>
  <c r="L3" i="2"/>
  <c r="K3" i="2"/>
  <c r="I4" i="2"/>
  <c r="I5" i="2"/>
  <c r="I6" i="2"/>
  <c r="I7" i="2"/>
  <c r="I8" i="2"/>
  <c r="J4" i="2"/>
  <c r="K4" i="2" s="1"/>
  <c r="J5" i="2" l="1"/>
  <c r="J6" i="2"/>
  <c r="J7" i="2"/>
  <c r="J8" i="2"/>
  <c r="K7" i="2" l="1"/>
  <c r="L9" i="2"/>
  <c r="K8" i="2"/>
  <c r="L4" i="2"/>
  <c r="L8" i="2"/>
  <c r="L7" i="2"/>
  <c r="K6" i="2"/>
  <c r="K5" i="2"/>
  <c r="L5" i="2"/>
  <c r="L6" i="2"/>
</calcChain>
</file>

<file path=xl/sharedStrings.xml><?xml version="1.0" encoding="utf-8"?>
<sst xmlns="http://schemas.openxmlformats.org/spreadsheetml/2006/main" count="22" uniqueCount="22">
  <si>
    <t>Ítem</t>
  </si>
  <si>
    <t>Cantidad</t>
  </si>
  <si>
    <t>PROMEDIO</t>
  </si>
  <si>
    <t>DESVIACIÓN ESTANDAR</t>
  </si>
  <si>
    <t>PRECIO TECHO</t>
  </si>
  <si>
    <t>PRECIO PISO</t>
  </si>
  <si>
    <t>SERVICIO</t>
  </si>
  <si>
    <t>Circuito cerrado de T.V para las instalaciones ubicadas en la Calle 25d # 100-12</t>
  </si>
  <si>
    <t>Servicio de comunicación troncalizado</t>
  </si>
  <si>
    <t>Detector individual de metales portátiles</t>
  </si>
  <si>
    <t>Lámparas portátiles fluorescentes recargables para emergencia</t>
  </si>
  <si>
    <t>Linternas de mano recargables</t>
  </si>
  <si>
    <t>Descargador de armas</t>
  </si>
  <si>
    <t>Servicio de monitoreo remoto de alarma 7x24 conformada por 4 puntos de detección de movimiento y uno de apertura con su control y teclado</t>
  </si>
  <si>
    <t>COTIZACIÓN 2 - SU OPORTUNO SERVICIO LTDA (SOS LTDA)</t>
  </si>
  <si>
    <t xml:space="preserve">COTIZACIÓN 1 - SEGURIDAD NAPOLES LTDA </t>
  </si>
  <si>
    <t>COTIZACIÓN 3 - AMCOVIT LTDA</t>
  </si>
  <si>
    <t>COTIZACIÓN 4 - G911 GUARD SECURITY GROUP LTDA</t>
  </si>
  <si>
    <t xml:space="preserve"> </t>
  </si>
  <si>
    <t>PROMEDIO UNITARIO MENSUAL  AJUSTADO</t>
  </si>
  <si>
    <t>VALOR TOTAL POR 5 MESES</t>
  </si>
  <si>
    <t>LISTA PRECIOS UNITARIOS SECOP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</si>
</sst>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0"/>
  <sheetViews>
    <sheetView tabSelected="1" zoomScale="80" zoomScaleNormal="80" workbookViewId="0">
      <selection activeCell="B2" sqref="B2"/>
    </sheetView>
  </sheetViews>
  <sheetFormatPr baseColWidth="10" defaultRowHeight="15" x14ac:dyDescent="0.25"/>
  <cols>
    <col min="1" max="1" width="11.42578125" style="1" customWidth="1"/>
    <col min="2" max="2" width="6.140625" style="1" customWidth="1"/>
    <col min="3" max="3" width="56.7109375" style="1" customWidth="1"/>
    <col min="4" max="4" width="6" style="1" bestFit="1" customWidth="1"/>
    <col min="5" max="8" width="19" customWidth="1"/>
    <col min="9" max="12" width="17.28515625" customWidth="1"/>
    <col min="13" max="13" width="19.85546875" customWidth="1"/>
    <col min="14" max="15" width="18.42578125" bestFit="1" customWidth="1"/>
  </cols>
  <sheetData>
    <row r="2" spans="1:15" ht="66" customHeight="1" x14ac:dyDescent="0.25">
      <c r="A2" s="2"/>
      <c r="B2" s="7" t="s">
        <v>0</v>
      </c>
      <c r="C2" s="7" t="s">
        <v>6</v>
      </c>
      <c r="D2" s="5" t="s">
        <v>1</v>
      </c>
      <c r="E2" s="3" t="s">
        <v>15</v>
      </c>
      <c r="F2" s="3" t="s">
        <v>14</v>
      </c>
      <c r="G2" s="3" t="s">
        <v>16</v>
      </c>
      <c r="H2" s="3" t="s">
        <v>17</v>
      </c>
      <c r="I2" s="8" t="s">
        <v>2</v>
      </c>
      <c r="J2" s="8" t="s">
        <v>3</v>
      </c>
      <c r="K2" s="9" t="s">
        <v>4</v>
      </c>
      <c r="L2" s="9" t="s">
        <v>5</v>
      </c>
      <c r="M2" s="9" t="s">
        <v>19</v>
      </c>
      <c r="N2" s="9" t="s">
        <v>20</v>
      </c>
      <c r="O2" s="16" t="s">
        <v>21</v>
      </c>
    </row>
    <row r="3" spans="1:15" ht="53.25" customHeight="1" x14ac:dyDescent="0.25">
      <c r="A3" s="2"/>
      <c r="B3" s="7">
        <v>1</v>
      </c>
      <c r="C3" s="7" t="s">
        <v>7</v>
      </c>
      <c r="D3" s="6">
        <v>1</v>
      </c>
      <c r="E3" s="4">
        <v>10389855</v>
      </c>
      <c r="F3" s="4">
        <v>1100000</v>
      </c>
      <c r="G3" s="4">
        <v>860000</v>
      </c>
      <c r="H3" s="12">
        <v>63266519</v>
      </c>
      <c r="I3" s="10">
        <f>AVERAGE(E3:H3)</f>
        <v>18904093.5</v>
      </c>
      <c r="J3" s="13">
        <f>_xlfn.STDEV.S(E3:H3)</f>
        <v>29905919.754408807</v>
      </c>
      <c r="K3" s="4">
        <f>I3+J3</f>
        <v>48810013.254408807</v>
      </c>
      <c r="L3" s="4">
        <f>I3-J3</f>
        <v>-11001826.254408807</v>
      </c>
      <c r="M3" s="11">
        <v>4116618</v>
      </c>
      <c r="N3" s="11">
        <f>M3*5</f>
        <v>20583090</v>
      </c>
      <c r="O3" s="17">
        <f>N3/D3</f>
        <v>20583090</v>
      </c>
    </row>
    <row r="4" spans="1:15" ht="53.25" customHeight="1" x14ac:dyDescent="0.25">
      <c r="A4" s="2"/>
      <c r="B4" s="7">
        <v>2</v>
      </c>
      <c r="C4" s="7" t="s">
        <v>8</v>
      </c>
      <c r="D4" s="6">
        <v>3</v>
      </c>
      <c r="E4" s="12">
        <v>600000</v>
      </c>
      <c r="F4" s="4">
        <v>270000</v>
      </c>
      <c r="G4" s="4">
        <v>450000</v>
      </c>
      <c r="H4" s="4">
        <v>240000</v>
      </c>
      <c r="I4" s="10">
        <f t="shared" ref="I4:I8" si="0">AVERAGE(E4:H4)</f>
        <v>390000</v>
      </c>
      <c r="J4" s="13">
        <f>_xlfn.STDEV.S(E4:H4)</f>
        <v>167928.55623746666</v>
      </c>
      <c r="K4" s="4">
        <f>I4+J4</f>
        <v>557928.55623746663</v>
      </c>
      <c r="L4" s="4">
        <f t="shared" ref="L4:L9" si="1">I4-J4</f>
        <v>222071.44376253334</v>
      </c>
      <c r="M4" s="11">
        <v>320000</v>
      </c>
      <c r="N4" s="11">
        <f t="shared" ref="N4:O9" si="2">M4*5</f>
        <v>1600000</v>
      </c>
      <c r="O4" s="17">
        <f>N4/D4</f>
        <v>533333.33333333337</v>
      </c>
    </row>
    <row r="5" spans="1:15" ht="53.25" customHeight="1" x14ac:dyDescent="0.25">
      <c r="A5" s="2"/>
      <c r="B5" s="7">
        <v>3</v>
      </c>
      <c r="C5" s="7" t="s">
        <v>9</v>
      </c>
      <c r="D5" s="6">
        <v>2</v>
      </c>
      <c r="E5" s="4">
        <v>42000</v>
      </c>
      <c r="F5" s="4">
        <v>100000</v>
      </c>
      <c r="G5" s="4">
        <v>157004</v>
      </c>
      <c r="H5" s="12">
        <v>380000</v>
      </c>
      <c r="I5" s="10">
        <f t="shared" si="0"/>
        <v>169751</v>
      </c>
      <c r="J5" s="13">
        <f t="shared" ref="J5:J8" si="3">_xlfn.STDEV.S(E5:H5)</f>
        <v>147820.44063885979</v>
      </c>
      <c r="K5" s="4">
        <f t="shared" ref="K5:K8" si="4">I5+J5</f>
        <v>317571.44063885976</v>
      </c>
      <c r="L5" s="4">
        <f t="shared" si="1"/>
        <v>21930.559361140215</v>
      </c>
      <c r="M5" s="11">
        <v>99668</v>
      </c>
      <c r="N5" s="11">
        <f t="shared" si="2"/>
        <v>498340</v>
      </c>
      <c r="O5" s="17">
        <f>N5/D5</f>
        <v>249170</v>
      </c>
    </row>
    <row r="6" spans="1:15" ht="53.25" customHeight="1" x14ac:dyDescent="0.25">
      <c r="A6" s="2"/>
      <c r="B6" s="7">
        <v>4</v>
      </c>
      <c r="C6" s="7" t="s">
        <v>10</v>
      </c>
      <c r="D6" s="6">
        <v>2</v>
      </c>
      <c r="E6" s="4">
        <v>38500</v>
      </c>
      <c r="F6" s="4">
        <v>60000</v>
      </c>
      <c r="G6" s="12">
        <v>260000</v>
      </c>
      <c r="H6" s="4">
        <v>150000</v>
      </c>
      <c r="I6" s="10">
        <f t="shared" si="0"/>
        <v>127125</v>
      </c>
      <c r="J6" s="13">
        <f t="shared" si="3"/>
        <v>100894.64389484045</v>
      </c>
      <c r="K6" s="4">
        <f t="shared" si="4"/>
        <v>228019.64389484044</v>
      </c>
      <c r="L6" s="4">
        <f t="shared" si="1"/>
        <v>26230.356105159546</v>
      </c>
      <c r="M6" s="11">
        <v>82833</v>
      </c>
      <c r="N6" s="11">
        <f t="shared" si="2"/>
        <v>414165</v>
      </c>
      <c r="O6" s="17">
        <f>N6/D6</f>
        <v>207082.5</v>
      </c>
    </row>
    <row r="7" spans="1:15" ht="53.25" customHeight="1" x14ac:dyDescent="0.25">
      <c r="A7" s="2"/>
      <c r="B7" s="7">
        <v>5</v>
      </c>
      <c r="C7" s="7" t="s">
        <v>11</v>
      </c>
      <c r="D7" s="6">
        <v>3</v>
      </c>
      <c r="E7" s="4">
        <v>39375</v>
      </c>
      <c r="F7" s="4">
        <v>60000</v>
      </c>
      <c r="G7" s="12">
        <v>234000</v>
      </c>
      <c r="H7" s="4">
        <v>120000</v>
      </c>
      <c r="I7" s="10">
        <f t="shared" si="0"/>
        <v>113343.75</v>
      </c>
      <c r="J7" s="13">
        <f t="shared" si="3"/>
        <v>87405.507013288356</v>
      </c>
      <c r="K7" s="4">
        <f t="shared" si="4"/>
        <v>200749.25701328836</v>
      </c>
      <c r="L7" s="4">
        <f t="shared" si="1"/>
        <v>25938.242986711644</v>
      </c>
      <c r="M7" s="11">
        <v>73125</v>
      </c>
      <c r="N7" s="11">
        <f t="shared" si="2"/>
        <v>365625</v>
      </c>
      <c r="O7" s="17">
        <f>N7/D7</f>
        <v>121875</v>
      </c>
    </row>
    <row r="8" spans="1:15" ht="53.25" customHeight="1" x14ac:dyDescent="0.25">
      <c r="A8" s="2"/>
      <c r="B8" s="7">
        <v>6</v>
      </c>
      <c r="C8" s="7" t="s">
        <v>12</v>
      </c>
      <c r="D8" s="6">
        <v>1</v>
      </c>
      <c r="E8" s="12">
        <v>87500</v>
      </c>
      <c r="F8" s="4">
        <v>110000</v>
      </c>
      <c r="G8" s="4">
        <v>130000</v>
      </c>
      <c r="H8" s="12">
        <v>150000</v>
      </c>
      <c r="I8" s="10">
        <f t="shared" si="0"/>
        <v>119375</v>
      </c>
      <c r="J8" s="13">
        <f t="shared" si="3"/>
        <v>26799.797884810003</v>
      </c>
      <c r="K8" s="4">
        <f t="shared" si="4"/>
        <v>146174.79788481002</v>
      </c>
      <c r="L8" s="4">
        <f t="shared" si="1"/>
        <v>92575.202115189997</v>
      </c>
      <c r="M8" s="11">
        <v>120000</v>
      </c>
      <c r="N8" s="11">
        <f t="shared" si="2"/>
        <v>600000</v>
      </c>
      <c r="O8" s="17">
        <f>N8/D8</f>
        <v>600000</v>
      </c>
    </row>
    <row r="9" spans="1:15" ht="53.25" customHeight="1" x14ac:dyDescent="0.25">
      <c r="A9" s="2"/>
      <c r="B9" s="7">
        <v>7</v>
      </c>
      <c r="C9" s="7" t="s">
        <v>13</v>
      </c>
      <c r="D9" s="6">
        <v>2</v>
      </c>
      <c r="E9" s="12">
        <v>340000</v>
      </c>
      <c r="F9" s="12">
        <v>200000</v>
      </c>
      <c r="G9" s="4">
        <v>240000</v>
      </c>
      <c r="H9" s="4">
        <v>300000</v>
      </c>
      <c r="I9" s="10">
        <f>AVERAGE(E9:H9)</f>
        <v>270000</v>
      </c>
      <c r="J9" s="13">
        <f>_xlfn.STDEV.S(E9:H9)</f>
        <v>62182.527020592097</v>
      </c>
      <c r="K9" s="4">
        <f>I9+J9</f>
        <v>332182.52702059213</v>
      </c>
      <c r="L9" s="4">
        <f t="shared" si="1"/>
        <v>207817.4729794079</v>
      </c>
      <c r="M9" s="11">
        <v>270000</v>
      </c>
      <c r="N9" s="11">
        <f t="shared" si="2"/>
        <v>1350000</v>
      </c>
      <c r="O9" s="17">
        <f>N9/D9</f>
        <v>675000</v>
      </c>
    </row>
    <row r="10" spans="1:15" ht="33" customHeight="1" x14ac:dyDescent="0.25">
      <c r="B10" s="15" t="s">
        <v>18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">
        <f>SUM(M3:M9)</f>
        <v>5082244</v>
      </c>
      <c r="N10" s="14">
        <f>SUM(N3:N9)</f>
        <v>25411220</v>
      </c>
      <c r="O10" s="18">
        <f>SUM(O3:O9)</f>
        <v>22969550.833333332</v>
      </c>
    </row>
  </sheetData>
  <mergeCells count="1">
    <mergeCell ref="B10:L10"/>
  </mergeCells>
  <pageMargins left="0.7" right="0.7" top="0.75" bottom="0.75" header="0.3" footer="0.3"/>
  <pageSetup paperSize="9" scale="53" orientation="landscape" r:id="rId1"/>
  <ignoredErrors>
    <ignoredError sqref="J5:J8 J4 I4:I8 I3:J3 I9:J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RELACIÓN COTIZACIONES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Alexander Rios Martinez</dc:creator>
  <cp:lastModifiedBy>Cristhian Eduardo Sierra Ramirez</cp:lastModifiedBy>
  <cp:lastPrinted>2023-09-28T15:30:11Z</cp:lastPrinted>
  <dcterms:created xsi:type="dcterms:W3CDTF">2019-07-25T16:50:02Z</dcterms:created>
  <dcterms:modified xsi:type="dcterms:W3CDTF">2026-05-28T13:56:56Z</dcterms:modified>
</cp:coreProperties>
</file>